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арточки\"/>
    </mc:Choice>
  </mc:AlternateContent>
  <bookViews>
    <workbookView xWindow="240" yWindow="105" windowWidth="20055" windowHeight="9225" firstSheet="5" activeTab="8"/>
  </bookViews>
  <sheets>
    <sheet name="вяз.пшенная на мол" sheetId="1" r:id="rId1"/>
    <sheet name="из пшен и риса" sheetId="2" r:id="rId2"/>
    <sheet name="рис.жид.на молоке" sheetId="3" r:id="rId3"/>
    <sheet name="вяз.пшенич.на молоке" sheetId="4" r:id="rId4"/>
    <sheet name="вяз.греч.на молоке" sheetId="5" r:id="rId5"/>
    <sheet name="вяз.рис.на молоке" sheetId="6" r:id="rId6"/>
    <sheet name="жид.греч.на молоке" sheetId="7" r:id="rId7"/>
    <sheet name="жид.пшенич.на молоке" sheetId="8" r:id="rId8"/>
    <sheet name="жид.ячнев.на молоке" sheetId="9" r:id="rId9"/>
    <sheet name="Лист1" sheetId="10" r:id="rId10"/>
  </sheets>
  <calcPr calcId="162913"/>
</workbook>
</file>

<file path=xl/calcChain.xml><?xml version="1.0" encoding="utf-8"?>
<calcChain xmlns="http://schemas.openxmlformats.org/spreadsheetml/2006/main">
  <c r="E24" i="3" l="1"/>
  <c r="E9" i="2" l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8" i="2"/>
  <c r="N12" i="9" l="1"/>
  <c r="K12" i="9"/>
  <c r="H12" i="9"/>
  <c r="E12" i="9"/>
  <c r="N23" i="9"/>
  <c r="K23" i="9"/>
  <c r="H23" i="9"/>
  <c r="E23" i="9"/>
  <c r="N22" i="9"/>
  <c r="K22" i="9"/>
  <c r="H22" i="9"/>
  <c r="E22" i="9"/>
  <c r="N21" i="9"/>
  <c r="K21" i="9"/>
  <c r="H21" i="9"/>
  <c r="E21" i="9"/>
  <c r="N20" i="9"/>
  <c r="K20" i="9"/>
  <c r="H20" i="9"/>
  <c r="E20" i="9"/>
  <c r="N19" i="9"/>
  <c r="K19" i="9"/>
  <c r="H19" i="9"/>
  <c r="E19" i="9"/>
  <c r="N18" i="9"/>
  <c r="K18" i="9"/>
  <c r="H18" i="9"/>
  <c r="E18" i="9"/>
  <c r="N17" i="9"/>
  <c r="K17" i="9"/>
  <c r="H17" i="9"/>
  <c r="E17" i="9"/>
  <c r="N16" i="9"/>
  <c r="K16" i="9"/>
  <c r="H16" i="9"/>
  <c r="E16" i="9"/>
  <c r="N15" i="9"/>
  <c r="K15" i="9"/>
  <c r="H15" i="9"/>
  <c r="E15" i="9"/>
  <c r="N14" i="9"/>
  <c r="K14" i="9"/>
  <c r="H14" i="9"/>
  <c r="E14" i="9"/>
  <c r="N13" i="9"/>
  <c r="K13" i="9"/>
  <c r="H13" i="9"/>
  <c r="E13" i="9"/>
  <c r="N11" i="9"/>
  <c r="K11" i="9"/>
  <c r="H11" i="9"/>
  <c r="E11" i="9"/>
  <c r="N10" i="9"/>
  <c r="K10" i="9"/>
  <c r="H10" i="9"/>
  <c r="E10" i="9"/>
  <c r="N9" i="9"/>
  <c r="K9" i="9"/>
  <c r="H9" i="9"/>
  <c r="E9" i="9"/>
  <c r="N8" i="9"/>
  <c r="K8" i="9"/>
  <c r="H8" i="9"/>
  <c r="E8" i="9"/>
  <c r="N22" i="8"/>
  <c r="K22" i="8"/>
  <c r="H22" i="8"/>
  <c r="E22" i="8"/>
  <c r="N21" i="8"/>
  <c r="K21" i="8"/>
  <c r="H21" i="8"/>
  <c r="E21" i="8"/>
  <c r="N20" i="8"/>
  <c r="K20" i="8"/>
  <c r="H20" i="8"/>
  <c r="E20" i="8"/>
  <c r="N19" i="8"/>
  <c r="K19" i="8"/>
  <c r="H19" i="8"/>
  <c r="E19" i="8"/>
  <c r="N18" i="8"/>
  <c r="K18" i="8"/>
  <c r="H18" i="8"/>
  <c r="E18" i="8"/>
  <c r="N17" i="8"/>
  <c r="K17" i="8"/>
  <c r="H17" i="8"/>
  <c r="E17" i="8"/>
  <c r="N16" i="8"/>
  <c r="K16" i="8"/>
  <c r="H16" i="8"/>
  <c r="E16" i="8"/>
  <c r="N15" i="8"/>
  <c r="K15" i="8"/>
  <c r="H15" i="8"/>
  <c r="E15" i="8"/>
  <c r="N14" i="8"/>
  <c r="K14" i="8"/>
  <c r="H14" i="8"/>
  <c r="E14" i="8"/>
  <c r="N13" i="8"/>
  <c r="K13" i="8"/>
  <c r="H13" i="8"/>
  <c r="E13" i="8"/>
  <c r="N12" i="8"/>
  <c r="K12" i="8"/>
  <c r="H12" i="8"/>
  <c r="E12" i="8"/>
  <c r="N11" i="8"/>
  <c r="K11" i="8"/>
  <c r="H11" i="8"/>
  <c r="E11" i="8"/>
  <c r="N10" i="8"/>
  <c r="K10" i="8"/>
  <c r="H10" i="8"/>
  <c r="E10" i="8"/>
  <c r="N9" i="8"/>
  <c r="K9" i="8"/>
  <c r="H9" i="8"/>
  <c r="E9" i="8"/>
  <c r="N8" i="8"/>
  <c r="K8" i="8"/>
  <c r="H8" i="8"/>
  <c r="E8" i="8"/>
  <c r="E23" i="8" s="1"/>
  <c r="N22" i="7"/>
  <c r="K22" i="7"/>
  <c r="H22" i="7"/>
  <c r="E22" i="7"/>
  <c r="N21" i="7"/>
  <c r="K21" i="7"/>
  <c r="H21" i="7"/>
  <c r="E21" i="7"/>
  <c r="N20" i="7"/>
  <c r="K20" i="7"/>
  <c r="H20" i="7"/>
  <c r="E20" i="7"/>
  <c r="N19" i="7"/>
  <c r="K19" i="7"/>
  <c r="H19" i="7"/>
  <c r="E19" i="7"/>
  <c r="N18" i="7"/>
  <c r="K18" i="7"/>
  <c r="H18" i="7"/>
  <c r="E18" i="7"/>
  <c r="N17" i="7"/>
  <c r="K17" i="7"/>
  <c r="H17" i="7"/>
  <c r="E17" i="7"/>
  <c r="N16" i="7"/>
  <c r="K16" i="7"/>
  <c r="H16" i="7"/>
  <c r="E16" i="7"/>
  <c r="N15" i="7"/>
  <c r="K15" i="7"/>
  <c r="H15" i="7"/>
  <c r="E15" i="7"/>
  <c r="N14" i="7"/>
  <c r="K14" i="7"/>
  <c r="H14" i="7"/>
  <c r="E14" i="7"/>
  <c r="N13" i="7"/>
  <c r="K13" i="7"/>
  <c r="H13" i="7"/>
  <c r="E13" i="7"/>
  <c r="N12" i="7"/>
  <c r="K12" i="7"/>
  <c r="H12" i="7"/>
  <c r="E12" i="7"/>
  <c r="N11" i="7"/>
  <c r="K11" i="7"/>
  <c r="H11" i="7"/>
  <c r="E11" i="7"/>
  <c r="N10" i="7"/>
  <c r="K10" i="7"/>
  <c r="H10" i="7"/>
  <c r="E10" i="7"/>
  <c r="N9" i="7"/>
  <c r="K9" i="7"/>
  <c r="H9" i="7"/>
  <c r="E9" i="7"/>
  <c r="N8" i="7"/>
  <c r="K8" i="7"/>
  <c r="H8" i="7"/>
  <c r="E8" i="7"/>
  <c r="N22" i="6"/>
  <c r="K22" i="6"/>
  <c r="H22" i="6"/>
  <c r="E22" i="6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E23" i="6" s="1"/>
  <c r="N22" i="5"/>
  <c r="K22" i="5"/>
  <c r="H22" i="5"/>
  <c r="E22" i="5"/>
  <c r="N21" i="5"/>
  <c r="K21" i="5"/>
  <c r="H21" i="5"/>
  <c r="E21" i="5"/>
  <c r="N20" i="5"/>
  <c r="K20" i="5"/>
  <c r="H20" i="5"/>
  <c r="E20" i="5"/>
  <c r="N19" i="5"/>
  <c r="K19" i="5"/>
  <c r="H19" i="5"/>
  <c r="E19" i="5"/>
  <c r="N18" i="5"/>
  <c r="K18" i="5"/>
  <c r="H18" i="5"/>
  <c r="E18" i="5"/>
  <c r="N17" i="5"/>
  <c r="K17" i="5"/>
  <c r="H17" i="5"/>
  <c r="E17" i="5"/>
  <c r="N16" i="5"/>
  <c r="K16" i="5"/>
  <c r="H16" i="5"/>
  <c r="E16" i="5"/>
  <c r="N15" i="5"/>
  <c r="K15" i="5"/>
  <c r="H15" i="5"/>
  <c r="E15" i="5"/>
  <c r="N14" i="5"/>
  <c r="K14" i="5"/>
  <c r="H14" i="5"/>
  <c r="E14" i="5"/>
  <c r="N13" i="5"/>
  <c r="K13" i="5"/>
  <c r="H13" i="5"/>
  <c r="E13" i="5"/>
  <c r="N12" i="5"/>
  <c r="K12" i="5"/>
  <c r="H12" i="5"/>
  <c r="E12" i="5"/>
  <c r="N11" i="5"/>
  <c r="K11" i="5"/>
  <c r="H11" i="5"/>
  <c r="E11" i="5"/>
  <c r="N10" i="5"/>
  <c r="K10" i="5"/>
  <c r="H10" i="5"/>
  <c r="E10" i="5"/>
  <c r="N9" i="5"/>
  <c r="K9" i="5"/>
  <c r="H9" i="5"/>
  <c r="E9" i="5"/>
  <c r="N8" i="5"/>
  <c r="K8" i="5"/>
  <c r="H8" i="5"/>
  <c r="E8" i="5"/>
  <c r="E23" i="5" s="1"/>
  <c r="N22" i="4"/>
  <c r="K22" i="4"/>
  <c r="H22" i="4"/>
  <c r="E22" i="4"/>
  <c r="N21" i="4"/>
  <c r="K21" i="4"/>
  <c r="H21" i="4"/>
  <c r="E21" i="4"/>
  <c r="N20" i="4"/>
  <c r="K20" i="4"/>
  <c r="H20" i="4"/>
  <c r="E20" i="4"/>
  <c r="N19" i="4"/>
  <c r="K19" i="4"/>
  <c r="H19" i="4"/>
  <c r="E19" i="4"/>
  <c r="N18" i="4"/>
  <c r="K18" i="4"/>
  <c r="H18" i="4"/>
  <c r="E18" i="4"/>
  <c r="N17" i="4"/>
  <c r="K17" i="4"/>
  <c r="H17" i="4"/>
  <c r="E17" i="4"/>
  <c r="N16" i="4"/>
  <c r="K16" i="4"/>
  <c r="H16" i="4"/>
  <c r="E16" i="4"/>
  <c r="N15" i="4"/>
  <c r="K15" i="4"/>
  <c r="H15" i="4"/>
  <c r="E15" i="4"/>
  <c r="N14" i="4"/>
  <c r="K14" i="4"/>
  <c r="H14" i="4"/>
  <c r="E14" i="4"/>
  <c r="N13" i="4"/>
  <c r="K13" i="4"/>
  <c r="H13" i="4"/>
  <c r="E13" i="4"/>
  <c r="N12" i="4"/>
  <c r="K12" i="4"/>
  <c r="H12" i="4"/>
  <c r="E12" i="4"/>
  <c r="N11" i="4"/>
  <c r="K11" i="4"/>
  <c r="H11" i="4"/>
  <c r="E11" i="4"/>
  <c r="N10" i="4"/>
  <c r="K10" i="4"/>
  <c r="H10" i="4"/>
  <c r="E10" i="4"/>
  <c r="N9" i="4"/>
  <c r="K9" i="4"/>
  <c r="H9" i="4"/>
  <c r="E9" i="4"/>
  <c r="N8" i="4"/>
  <c r="K8" i="4"/>
  <c r="H8" i="4"/>
  <c r="E8" i="4"/>
  <c r="E23" i="4" s="1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8" i="3"/>
  <c r="N9" i="1"/>
  <c r="K9" i="1"/>
  <c r="H9" i="1"/>
  <c r="E9" i="1"/>
  <c r="N22" i="1"/>
  <c r="K22" i="1"/>
  <c r="H22" i="1"/>
  <c r="E22" i="1"/>
  <c r="N21" i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8" i="1"/>
  <c r="K8" i="1"/>
  <c r="H8" i="1"/>
  <c r="E8" i="1"/>
  <c r="E24" i="2" l="1"/>
  <c r="E23" i="7"/>
</calcChain>
</file>

<file path=xl/sharedStrings.xml><?xml version="1.0" encoding="utf-8"?>
<sst xmlns="http://schemas.openxmlformats.org/spreadsheetml/2006/main" count="310" uniqueCount="43">
  <si>
    <t>Калькуляционная карта № ________</t>
  </si>
  <si>
    <t xml:space="preserve">   Организация </t>
  </si>
  <si>
    <t xml:space="preserve">   Предприятие</t>
  </si>
  <si>
    <t>Номер по сборнику рецептур №221-06</t>
  </si>
  <si>
    <t>Порядковый номер калькуляции и дата</t>
  </si>
  <si>
    <t>Наименование продукта</t>
  </si>
  <si>
    <t>норма</t>
  </si>
  <si>
    <t>цена</t>
  </si>
  <si>
    <t>сумма</t>
  </si>
  <si>
    <t>Крупа пшенная</t>
  </si>
  <si>
    <t>Соль поваренная</t>
  </si>
  <si>
    <t>Масло сливочное</t>
  </si>
  <si>
    <t>Вода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</si>
  <si>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</si>
  <si>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</si>
  <si>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</si>
  <si>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</si>
  <si>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</si>
  <si>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Молоко</t>
  </si>
  <si>
    <t>Выход в готовом виде 100/3</t>
  </si>
  <si>
    <t>Наименование Каша вязкая на молоке</t>
  </si>
  <si>
    <t>Наименование Каша из пшен и риса</t>
  </si>
  <si>
    <t>Номер по сборнику рецептур №612-06</t>
  </si>
  <si>
    <t>Крупа рисовая</t>
  </si>
  <si>
    <t>Крупа пшеничная</t>
  </si>
  <si>
    <t>Сахар-песок</t>
  </si>
  <si>
    <t>Наименование Каша жидкая на молоке</t>
  </si>
  <si>
    <t>Номер по сборнику рецептур № 182-15</t>
  </si>
  <si>
    <t>Молоко для рисовой крупы</t>
  </si>
  <si>
    <t>Вода для рисовой крупы</t>
  </si>
  <si>
    <t>Крупа гречневая</t>
  </si>
  <si>
    <t>Номер по сборнику рецептур № 183-15</t>
  </si>
  <si>
    <t>Молоко для пшенич крупы</t>
  </si>
  <si>
    <t>Вода для пшенич крупы</t>
  </si>
  <si>
    <t>Номер по сборнику рецептур №228-06</t>
  </si>
  <si>
    <t>Крупа ячневая</t>
  </si>
  <si>
    <t>Номер по сборнику рецептур №182-15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</si>
  <si>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</si>
  <si>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Выход в готовом виде 100/3/3гр</t>
  </si>
  <si>
    <t>Выход в готовом виде 100/3/3</t>
  </si>
  <si>
    <r>
      <t xml:space="preserve">  </t>
    </r>
    <r>
      <rPr>
        <sz val="11"/>
        <color theme="1"/>
        <rFont val="Calibri"/>
        <family val="2"/>
        <charset val="204"/>
      </rPr>
      <t>«__»_______2020г.</t>
    </r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</si>
  <si>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</si>
  <si>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 xml:space="preserve"> "____"____________2020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</si>
</sst>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D24" sqref="D24"/>
    </sheetView>
  </sheetViews>
  <sheetFormatPr defaultRowHeight="15" x14ac:dyDescent="0.25"/>
  <cols>
    <col min="1" max="1" width="4.28515625" customWidth="1"/>
    <col min="2" max="2" width="28.425781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20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37</v>
      </c>
      <c r="D6" s="11"/>
      <c r="E6" s="12"/>
      <c r="F6" s="10" t="s">
        <v>37</v>
      </c>
      <c r="G6" s="11"/>
      <c r="H6" s="12"/>
      <c r="I6" s="10" t="s">
        <v>37</v>
      </c>
      <c r="J6" s="11"/>
      <c r="K6" s="12"/>
      <c r="L6" s="10" t="s">
        <v>37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9</v>
      </c>
      <c r="C8" s="6">
        <v>2.5</v>
      </c>
      <c r="D8" s="6"/>
      <c r="E8" s="6">
        <f>C8*D8</f>
        <v>0</v>
      </c>
      <c r="F8" s="6">
        <v>2.5</v>
      </c>
      <c r="G8" s="6"/>
      <c r="H8" s="6">
        <f>F8*G8</f>
        <v>0</v>
      </c>
      <c r="I8" s="6">
        <v>2.5</v>
      </c>
      <c r="J8" s="6"/>
      <c r="K8" s="6">
        <f>I8*J8</f>
        <v>0</v>
      </c>
      <c r="L8" s="6">
        <v>2.5</v>
      </c>
      <c r="M8" s="6"/>
      <c r="N8" s="6">
        <f>L8*M8</f>
        <v>0</v>
      </c>
    </row>
    <row r="9" spans="1:14" x14ac:dyDescent="0.25">
      <c r="A9" s="6"/>
      <c r="B9" s="6" t="s">
        <v>18</v>
      </c>
      <c r="C9" s="6">
        <v>4.8</v>
      </c>
      <c r="D9" s="6"/>
      <c r="E9" s="6">
        <f>C9*D9</f>
        <v>0</v>
      </c>
      <c r="F9" s="6">
        <v>4.8</v>
      </c>
      <c r="G9" s="6"/>
      <c r="H9" s="6">
        <f>F9*G9</f>
        <v>0</v>
      </c>
      <c r="I9" s="6">
        <v>4.8</v>
      </c>
      <c r="J9" s="6"/>
      <c r="K9" s="6">
        <f>I9*J9</f>
        <v>0</v>
      </c>
      <c r="L9" s="6">
        <v>4.8</v>
      </c>
      <c r="M9" s="6"/>
      <c r="N9" s="6">
        <f>L9*M9</f>
        <v>0</v>
      </c>
    </row>
    <row r="10" spans="1:14" x14ac:dyDescent="0.25">
      <c r="A10" s="6"/>
      <c r="B10" t="s">
        <v>12</v>
      </c>
      <c r="C10" s="6">
        <v>3.2</v>
      </c>
      <c r="D10" s="6"/>
      <c r="E10" s="6">
        <f t="shared" ref="E10:E22" si="0">C10*D10</f>
        <v>0</v>
      </c>
      <c r="F10" s="6">
        <v>3.2</v>
      </c>
      <c r="G10" s="6"/>
      <c r="H10" s="6">
        <f t="shared" ref="H10:H22" si="1">F10*G10</f>
        <v>0</v>
      </c>
      <c r="I10" s="6">
        <v>3.2</v>
      </c>
      <c r="J10" s="6"/>
      <c r="K10" s="6">
        <f t="shared" ref="K10:K22" si="2">I10*J10</f>
        <v>0</v>
      </c>
      <c r="L10" s="6">
        <v>3.2</v>
      </c>
      <c r="M10" s="6"/>
      <c r="N10" s="6">
        <f t="shared" ref="N10:N22" si="3">L10*M10</f>
        <v>0</v>
      </c>
    </row>
    <row r="11" spans="1:14" x14ac:dyDescent="0.25">
      <c r="A11" s="6"/>
      <c r="B11" s="6" t="s">
        <v>10</v>
      </c>
      <c r="C11" s="6">
        <v>2.5000000000000001E-2</v>
      </c>
      <c r="D11" s="6"/>
      <c r="E11" s="6">
        <f t="shared" si="0"/>
        <v>0</v>
      </c>
      <c r="F11" s="6">
        <v>2.5000000000000001E-2</v>
      </c>
      <c r="G11" s="6"/>
      <c r="H11" s="6">
        <f t="shared" si="1"/>
        <v>0</v>
      </c>
      <c r="I11" s="6">
        <v>2.5000000000000001E-2</v>
      </c>
      <c r="J11" s="6"/>
      <c r="K11" s="6">
        <f t="shared" si="2"/>
        <v>0</v>
      </c>
      <c r="L11" s="6">
        <v>2.5000000000000001E-2</v>
      </c>
      <c r="M11" s="6"/>
      <c r="N11" s="6">
        <f t="shared" si="3"/>
        <v>0</v>
      </c>
    </row>
    <row r="12" spans="1:14" x14ac:dyDescent="0.25">
      <c r="A12" s="6"/>
      <c r="B12" s="6" t="s">
        <v>11</v>
      </c>
      <c r="C12" s="6">
        <v>0.3</v>
      </c>
      <c r="D12" s="6"/>
      <c r="E12" s="6">
        <f t="shared" si="0"/>
        <v>0</v>
      </c>
      <c r="F12" s="6">
        <v>0.3</v>
      </c>
      <c r="G12" s="6"/>
      <c r="H12" s="6">
        <f t="shared" si="1"/>
        <v>0</v>
      </c>
      <c r="I12" s="6">
        <v>0.3</v>
      </c>
      <c r="J12" s="6"/>
      <c r="K12" s="6">
        <f t="shared" si="2"/>
        <v>0</v>
      </c>
      <c r="L12" s="6">
        <v>0.3</v>
      </c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16" t="s">
        <v>13</v>
      </c>
      <c r="B23" s="1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14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19</v>
      </c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15</v>
      </c>
      <c r="B26" s="17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6" t="s">
        <v>16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17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8:B28"/>
    <mergeCell ref="A23:B23"/>
    <mergeCell ref="A24:B24"/>
    <mergeCell ref="A25:B25"/>
    <mergeCell ref="A26:B26"/>
    <mergeCell ref="A27:B27"/>
    <mergeCell ref="C27:E27"/>
    <mergeCell ref="F27:H27"/>
    <mergeCell ref="I27:K27"/>
    <mergeCell ref="L27:N27"/>
    <mergeCell ref="C28:E28"/>
    <mergeCell ref="F28:H28"/>
    <mergeCell ref="I28:K28"/>
    <mergeCell ref="L28:N28"/>
    <mergeCell ref="C6:E6"/>
    <mergeCell ref="F6:H6"/>
    <mergeCell ref="I6:K6"/>
    <mergeCell ref="L6:N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F28" sqref="F28:H28"/>
    </sheetView>
  </sheetViews>
  <sheetFormatPr defaultRowHeight="15" x14ac:dyDescent="0.25"/>
  <cols>
    <col min="1" max="1" width="5.7109375" customWidth="1"/>
    <col min="2" max="2" width="27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21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22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37</v>
      </c>
      <c r="D6" s="11"/>
      <c r="E6" s="12"/>
      <c r="F6" s="10" t="s">
        <v>37</v>
      </c>
      <c r="G6" s="11"/>
      <c r="H6" s="12"/>
      <c r="I6" s="10" t="s">
        <v>37</v>
      </c>
      <c r="J6" s="11"/>
      <c r="K6" s="12"/>
      <c r="L6" s="10" t="s">
        <v>37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23</v>
      </c>
      <c r="C8" s="8">
        <v>1.02</v>
      </c>
      <c r="D8" s="8">
        <v>41.4</v>
      </c>
      <c r="E8" s="6">
        <f>C8*D8</f>
        <v>42.228000000000002</v>
      </c>
      <c r="F8" s="8">
        <v>1.02</v>
      </c>
      <c r="G8" s="7"/>
      <c r="H8" s="6"/>
      <c r="I8" s="8">
        <v>1.02</v>
      </c>
      <c r="J8" s="7"/>
      <c r="K8" s="6"/>
      <c r="L8" s="8">
        <v>1.02</v>
      </c>
      <c r="M8" s="7"/>
      <c r="N8" s="6"/>
    </row>
    <row r="9" spans="1:14" x14ac:dyDescent="0.25">
      <c r="A9" s="6"/>
      <c r="B9" s="6" t="s">
        <v>24</v>
      </c>
      <c r="C9" s="8">
        <v>1.02</v>
      </c>
      <c r="D9" s="6">
        <v>28</v>
      </c>
      <c r="E9" s="6">
        <f t="shared" ref="E9:E23" si="0">C9*D9</f>
        <v>28.560000000000002</v>
      </c>
      <c r="F9" s="8">
        <v>1.02</v>
      </c>
      <c r="G9" s="6"/>
      <c r="H9" s="6"/>
      <c r="I9" s="8">
        <v>1.02</v>
      </c>
      <c r="J9" s="6"/>
      <c r="K9" s="6"/>
      <c r="L9" s="8">
        <v>1.02</v>
      </c>
      <c r="M9" s="6"/>
      <c r="N9" s="6"/>
    </row>
    <row r="10" spans="1:14" x14ac:dyDescent="0.25">
      <c r="A10" s="6"/>
      <c r="B10" t="s">
        <v>12</v>
      </c>
      <c r="C10" s="6">
        <v>1.2</v>
      </c>
      <c r="D10" s="6"/>
      <c r="E10" s="6">
        <f t="shared" si="0"/>
        <v>0</v>
      </c>
      <c r="F10" s="6">
        <v>1.2</v>
      </c>
      <c r="G10" s="6"/>
      <c r="H10" s="6"/>
      <c r="I10" s="6">
        <v>1.2</v>
      </c>
      <c r="J10" s="6"/>
      <c r="K10" s="6"/>
      <c r="L10" s="6">
        <v>1.2</v>
      </c>
      <c r="M10" s="6"/>
      <c r="N10" s="6"/>
    </row>
    <row r="11" spans="1:14" x14ac:dyDescent="0.25">
      <c r="A11" s="6"/>
      <c r="B11" s="6" t="s">
        <v>18</v>
      </c>
      <c r="C11" s="6">
        <v>7.5</v>
      </c>
      <c r="D11" s="6">
        <v>59</v>
      </c>
      <c r="E11" s="6">
        <f t="shared" si="0"/>
        <v>442.5</v>
      </c>
      <c r="F11" s="6">
        <v>7.5</v>
      </c>
      <c r="G11" s="6"/>
      <c r="H11" s="6"/>
      <c r="I11" s="6">
        <v>7.5</v>
      </c>
      <c r="J11" s="6"/>
      <c r="K11" s="6"/>
      <c r="L11" s="6">
        <v>7.5</v>
      </c>
      <c r="M11" s="6"/>
      <c r="N11" s="6"/>
    </row>
    <row r="12" spans="1:14" x14ac:dyDescent="0.25">
      <c r="A12" s="6"/>
      <c r="B12" s="6" t="s">
        <v>11</v>
      </c>
      <c r="C12" s="6">
        <v>0.3</v>
      </c>
      <c r="D12" s="6">
        <v>378.1</v>
      </c>
      <c r="E12" s="6">
        <f t="shared" si="0"/>
        <v>113.43</v>
      </c>
      <c r="F12" s="6">
        <v>0.3</v>
      </c>
      <c r="G12" s="6"/>
      <c r="H12" s="6"/>
      <c r="I12" s="6">
        <v>0.3</v>
      </c>
      <c r="J12" s="6"/>
      <c r="K12" s="6"/>
      <c r="L12" s="6">
        <v>0.3</v>
      </c>
      <c r="M12" s="6"/>
      <c r="N12" s="6"/>
    </row>
    <row r="13" spans="1:14" x14ac:dyDescent="0.25">
      <c r="A13" s="6"/>
      <c r="B13" s="9" t="s">
        <v>25</v>
      </c>
      <c r="C13" s="6">
        <v>0.3</v>
      </c>
      <c r="D13" s="6">
        <v>45.77</v>
      </c>
      <c r="E13" s="6">
        <f t="shared" si="0"/>
        <v>13.731</v>
      </c>
      <c r="F13" s="6">
        <v>0.3</v>
      </c>
      <c r="G13" s="6"/>
      <c r="H13" s="6"/>
      <c r="I13" s="6">
        <v>0.3</v>
      </c>
      <c r="J13" s="6"/>
      <c r="K13" s="6"/>
      <c r="L13" s="6">
        <v>0.3</v>
      </c>
      <c r="M13" s="6"/>
      <c r="N13" s="6"/>
    </row>
    <row r="14" spans="1:14" x14ac:dyDescent="0.25">
      <c r="A14" s="6"/>
      <c r="B14" s="6" t="s">
        <v>10</v>
      </c>
      <c r="C14" s="6">
        <v>2.5000000000000001E-2</v>
      </c>
      <c r="D14" s="6">
        <v>5.4</v>
      </c>
      <c r="E14" s="6">
        <f t="shared" si="0"/>
        <v>0.13500000000000001</v>
      </c>
      <c r="F14" s="6">
        <v>2.5000000000000001E-2</v>
      </c>
      <c r="G14" s="6"/>
      <c r="H14" s="6"/>
      <c r="I14" s="6">
        <v>2.5000000000000001E-2</v>
      </c>
      <c r="J14" s="6"/>
      <c r="K14" s="6"/>
      <c r="L14" s="6">
        <v>2.5000000000000001E-2</v>
      </c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13</v>
      </c>
      <c r="B24" s="17"/>
      <c r="C24" s="6"/>
      <c r="D24" s="6"/>
      <c r="E24" s="6">
        <f>SUM(E8:E23)</f>
        <v>640.58400000000006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14</v>
      </c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38</v>
      </c>
      <c r="B26" s="17"/>
      <c r="C26" s="6"/>
      <c r="D26" s="6"/>
      <c r="E26" s="6">
        <v>6.41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15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16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  <row r="29" spans="1:14" x14ac:dyDescent="0.25">
      <c r="A29" s="16" t="s">
        <v>17</v>
      </c>
      <c r="B29" s="17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</sheetData>
  <mergeCells count="22">
    <mergeCell ref="A29:B29"/>
    <mergeCell ref="A24:B24"/>
    <mergeCell ref="A25:B25"/>
    <mergeCell ref="A26:B26"/>
    <mergeCell ref="A27:B27"/>
    <mergeCell ref="A28:B28"/>
    <mergeCell ref="C6:E6"/>
    <mergeCell ref="F6:H6"/>
    <mergeCell ref="I6:K6"/>
    <mergeCell ref="L6:N6"/>
    <mergeCell ref="C27:E27"/>
    <mergeCell ref="F27:H27"/>
    <mergeCell ref="I27:K27"/>
    <mergeCell ref="L27:N27"/>
    <mergeCell ref="C28:E28"/>
    <mergeCell ref="F28:H28"/>
    <mergeCell ref="I28:K28"/>
    <mergeCell ref="L28:N28"/>
    <mergeCell ref="C29:E29"/>
    <mergeCell ref="F29:H29"/>
    <mergeCell ref="I29:K29"/>
    <mergeCell ref="L29:N29"/>
  </mergeCells>
  <pageMargins left="0.7" right="0.7" top="0.75" bottom="0.75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selection activeCell="E25" sqref="E25"/>
    </sheetView>
  </sheetViews>
  <sheetFormatPr defaultRowHeight="15" x14ac:dyDescent="0.25"/>
  <cols>
    <col min="1" max="1" width="5" customWidth="1"/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27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37</v>
      </c>
      <c r="D6" s="11"/>
      <c r="E6" s="12"/>
      <c r="F6" s="10" t="s">
        <v>37</v>
      </c>
      <c r="G6" s="11"/>
      <c r="H6" s="12"/>
      <c r="I6" s="10" t="s">
        <v>37</v>
      </c>
      <c r="J6" s="11"/>
      <c r="K6" s="12"/>
      <c r="L6" s="10" t="s">
        <v>37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23</v>
      </c>
      <c r="C8" s="8">
        <v>1.54</v>
      </c>
      <c r="D8" s="8">
        <v>41.4</v>
      </c>
      <c r="E8" s="6">
        <f>C8*D8</f>
        <v>63.756</v>
      </c>
      <c r="F8" s="8"/>
      <c r="G8" s="7"/>
      <c r="H8" s="6"/>
      <c r="I8" s="8"/>
      <c r="J8" s="7"/>
      <c r="K8" s="6"/>
      <c r="L8" s="8"/>
      <c r="M8" s="7"/>
      <c r="N8" s="6"/>
    </row>
    <row r="9" spans="1:14" x14ac:dyDescent="0.25">
      <c r="A9" s="6"/>
      <c r="B9" s="6" t="s">
        <v>28</v>
      </c>
      <c r="C9" s="8">
        <v>5</v>
      </c>
      <c r="D9" s="6">
        <v>59</v>
      </c>
      <c r="E9" s="6">
        <f t="shared" ref="E9:E23" si="0">C9*D9</f>
        <v>295</v>
      </c>
      <c r="F9" s="8"/>
      <c r="G9" s="6"/>
      <c r="H9" s="6"/>
      <c r="I9" s="8"/>
      <c r="J9" s="6"/>
      <c r="K9" s="6"/>
      <c r="L9" s="8"/>
      <c r="M9" s="6"/>
      <c r="N9" s="6"/>
    </row>
    <row r="10" spans="1:14" x14ac:dyDescent="0.25">
      <c r="A10" s="6"/>
      <c r="B10" t="s">
        <v>29</v>
      </c>
      <c r="C10" s="6">
        <v>3.75</v>
      </c>
      <c r="D10" s="6"/>
      <c r="E10" s="6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 t="s">
        <v>10</v>
      </c>
      <c r="C11" s="6">
        <v>2.5000000000000001E-2</v>
      </c>
      <c r="D11" s="6">
        <v>5.4</v>
      </c>
      <c r="E11" s="6">
        <f t="shared" si="0"/>
        <v>0.13500000000000001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25</v>
      </c>
      <c r="C12" s="6">
        <v>0.3</v>
      </c>
      <c r="D12" s="6">
        <v>45.77</v>
      </c>
      <c r="E12" s="6">
        <f t="shared" si="0"/>
        <v>13.731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9" t="s">
        <v>11</v>
      </c>
      <c r="C13" s="6">
        <v>0.3</v>
      </c>
      <c r="D13" s="6">
        <v>378.1</v>
      </c>
      <c r="E13" s="6">
        <f t="shared" si="0"/>
        <v>113.43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13</v>
      </c>
      <c r="B24" s="17"/>
      <c r="C24" s="6"/>
      <c r="D24" s="6"/>
      <c r="E24" s="6">
        <f>SUM(E8:E23)</f>
        <v>486.05199999999996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14</v>
      </c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39</v>
      </c>
      <c r="B26" s="17"/>
      <c r="C26" s="6"/>
      <c r="D26" s="6"/>
      <c r="E26" s="6">
        <v>4.8600000000000003</v>
      </c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15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16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  <row r="29" spans="1:14" x14ac:dyDescent="0.25">
      <c r="A29" s="16" t="s">
        <v>17</v>
      </c>
      <c r="B29" s="17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</sheetData>
  <mergeCells count="22">
    <mergeCell ref="A29:B29"/>
    <mergeCell ref="A24:B24"/>
    <mergeCell ref="A25:B25"/>
    <mergeCell ref="A26:B26"/>
    <mergeCell ref="A27:B27"/>
    <mergeCell ref="A28:B28"/>
    <mergeCell ref="C6:E6"/>
    <mergeCell ref="F6:H6"/>
    <mergeCell ref="I6:K6"/>
    <mergeCell ref="L6:N6"/>
    <mergeCell ref="C27:E27"/>
    <mergeCell ref="F27:H27"/>
    <mergeCell ref="I27:K27"/>
    <mergeCell ref="L27:N27"/>
    <mergeCell ref="C28:E28"/>
    <mergeCell ref="F28:H28"/>
    <mergeCell ref="I28:K28"/>
    <mergeCell ref="L28:N28"/>
    <mergeCell ref="C29:E29"/>
    <mergeCell ref="F29:H29"/>
    <mergeCell ref="I29:K29"/>
    <mergeCell ref="L29:N29"/>
  </mergeCells>
  <pageMargins left="0.7" right="0.7" top="0.75" bottom="0.75" header="0.3" footer="0.3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="90" zoomScaleNormal="100" zoomScaleSheetLayoutView="90" workbookViewId="0">
      <selection activeCell="F27" sqref="F27:H27"/>
    </sheetView>
  </sheetViews>
  <sheetFormatPr defaultRowHeight="15" x14ac:dyDescent="0.25"/>
  <cols>
    <col min="1" max="1" width="4.7109375" customWidth="1"/>
    <col min="2" max="2" width="27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20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37</v>
      </c>
      <c r="D6" s="11"/>
      <c r="E6" s="12"/>
      <c r="F6" s="10" t="s">
        <v>37</v>
      </c>
      <c r="G6" s="11"/>
      <c r="H6" s="12"/>
      <c r="I6" s="10" t="s">
        <v>37</v>
      </c>
      <c r="J6" s="11"/>
      <c r="K6" s="12"/>
      <c r="L6" s="10" t="s">
        <v>37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24</v>
      </c>
      <c r="C8" s="6">
        <v>2.5</v>
      </c>
      <c r="D8" s="6">
        <v>28</v>
      </c>
      <c r="E8" s="6">
        <f>C8*D8</f>
        <v>70</v>
      </c>
      <c r="F8" s="6">
        <v>2.5</v>
      </c>
      <c r="G8" s="6"/>
      <c r="H8" s="6">
        <f>F8*G8</f>
        <v>0</v>
      </c>
      <c r="I8" s="6">
        <v>2.5</v>
      </c>
      <c r="J8" s="6"/>
      <c r="K8" s="6">
        <f>I8*J8</f>
        <v>0</v>
      </c>
      <c r="L8" s="6">
        <v>2.5</v>
      </c>
      <c r="M8" s="6"/>
      <c r="N8" s="6">
        <f>L8*M8</f>
        <v>0</v>
      </c>
    </row>
    <row r="9" spans="1:14" x14ac:dyDescent="0.25">
      <c r="A9" s="6"/>
      <c r="B9" s="6" t="s">
        <v>18</v>
      </c>
      <c r="C9" s="6">
        <v>4.8</v>
      </c>
      <c r="D9" s="6">
        <v>59</v>
      </c>
      <c r="E9" s="6">
        <f>C9*D9</f>
        <v>283.2</v>
      </c>
      <c r="F9" s="6">
        <v>4.8</v>
      </c>
      <c r="G9" s="6"/>
      <c r="H9" s="6">
        <f>F9*G9</f>
        <v>0</v>
      </c>
      <c r="I9" s="6">
        <v>4.8</v>
      </c>
      <c r="J9" s="6"/>
      <c r="K9" s="6">
        <f>I9*J9</f>
        <v>0</v>
      </c>
      <c r="L9" s="6">
        <v>4.8</v>
      </c>
      <c r="M9" s="6"/>
      <c r="N9" s="6">
        <f>L9*M9</f>
        <v>0</v>
      </c>
    </row>
    <row r="10" spans="1:14" x14ac:dyDescent="0.25">
      <c r="A10" s="6"/>
      <c r="B10" t="s">
        <v>12</v>
      </c>
      <c r="C10" s="6">
        <v>3.2</v>
      </c>
      <c r="D10" s="6"/>
      <c r="E10" s="6">
        <f t="shared" ref="E10:E22" si="0">C10*D10</f>
        <v>0</v>
      </c>
      <c r="F10" s="6">
        <v>3.2</v>
      </c>
      <c r="G10" s="6"/>
      <c r="H10" s="6">
        <f t="shared" ref="H10:H22" si="1">F10*G10</f>
        <v>0</v>
      </c>
      <c r="I10" s="6">
        <v>3.2</v>
      </c>
      <c r="J10" s="6"/>
      <c r="K10" s="6">
        <f t="shared" ref="K10:K22" si="2">I10*J10</f>
        <v>0</v>
      </c>
      <c r="L10" s="6">
        <v>3.2</v>
      </c>
      <c r="M10" s="6"/>
      <c r="N10" s="6">
        <f t="shared" ref="N10:N22" si="3">L10*M10</f>
        <v>0</v>
      </c>
    </row>
    <row r="11" spans="1:14" x14ac:dyDescent="0.25">
      <c r="A11" s="6"/>
      <c r="B11" s="6" t="s">
        <v>10</v>
      </c>
      <c r="C11" s="6">
        <v>2.5000000000000001E-2</v>
      </c>
      <c r="D11" s="6">
        <v>5.4</v>
      </c>
      <c r="E11" s="6">
        <f t="shared" si="0"/>
        <v>0.13500000000000001</v>
      </c>
      <c r="F11" s="6">
        <v>2.5000000000000001E-2</v>
      </c>
      <c r="G11" s="6"/>
      <c r="H11" s="6">
        <f t="shared" si="1"/>
        <v>0</v>
      </c>
      <c r="I11" s="6">
        <v>2.5000000000000001E-2</v>
      </c>
      <c r="J11" s="6"/>
      <c r="K11" s="6">
        <f t="shared" si="2"/>
        <v>0</v>
      </c>
      <c r="L11" s="6">
        <v>2.5000000000000001E-2</v>
      </c>
      <c r="M11" s="6"/>
      <c r="N11" s="6">
        <f t="shared" si="3"/>
        <v>0</v>
      </c>
    </row>
    <row r="12" spans="1:14" x14ac:dyDescent="0.25">
      <c r="A12" s="6"/>
      <c r="B12" s="6" t="s">
        <v>11</v>
      </c>
      <c r="C12" s="6">
        <v>0.3</v>
      </c>
      <c r="D12" s="6">
        <v>378.1</v>
      </c>
      <c r="E12" s="6">
        <f t="shared" si="0"/>
        <v>113.43</v>
      </c>
      <c r="F12" s="6">
        <v>0.3</v>
      </c>
      <c r="G12" s="6"/>
      <c r="H12" s="6">
        <f t="shared" si="1"/>
        <v>0</v>
      </c>
      <c r="I12" s="6">
        <v>0.3</v>
      </c>
      <c r="J12" s="6"/>
      <c r="K12" s="6">
        <f t="shared" si="2"/>
        <v>0</v>
      </c>
      <c r="L12" s="6">
        <v>0.3</v>
      </c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16" t="s">
        <v>13</v>
      </c>
      <c r="B23" s="17"/>
      <c r="C23" s="6"/>
      <c r="D23" s="6"/>
      <c r="E23" s="6">
        <f>SUM(E8:E22)</f>
        <v>466.76499999999999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14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19</v>
      </c>
      <c r="B25" s="17"/>
      <c r="C25" s="6"/>
      <c r="D25" s="6"/>
      <c r="E25" s="6">
        <v>4.67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15</v>
      </c>
      <c r="B26" s="17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6" t="s">
        <v>16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17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8:B28"/>
    <mergeCell ref="A23:B23"/>
    <mergeCell ref="A24:B24"/>
    <mergeCell ref="A25:B25"/>
    <mergeCell ref="A26:B26"/>
    <mergeCell ref="A27:B27"/>
    <mergeCell ref="C28:E28"/>
    <mergeCell ref="F28:H28"/>
    <mergeCell ref="I28:K28"/>
    <mergeCell ref="L28:N28"/>
    <mergeCell ref="C27:E27"/>
    <mergeCell ref="F27:H27"/>
    <mergeCell ref="I27:K27"/>
    <mergeCell ref="L27:N27"/>
    <mergeCell ref="C6:E6"/>
    <mergeCell ref="F6:H6"/>
    <mergeCell ref="I6:K6"/>
    <mergeCell ref="L6:N6"/>
    <mergeCell ref="C26:E26"/>
    <mergeCell ref="F26:H26"/>
    <mergeCell ref="I26:K26"/>
    <mergeCell ref="L26:N26"/>
  </mergeCells>
  <pageMargins left="0.7" right="0.7" top="0.75" bottom="0.75" header="0.3" footer="0.3"/>
  <pageSetup paperSize="9" scale="92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workbookViewId="0">
      <selection activeCell="G16" sqref="G16"/>
    </sheetView>
  </sheetViews>
  <sheetFormatPr defaultRowHeight="15" x14ac:dyDescent="0.25"/>
  <cols>
    <col min="1" max="1" width="4.5703125" customWidth="1"/>
    <col min="2" max="2" width="28.140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20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37</v>
      </c>
      <c r="D6" s="11"/>
      <c r="E6" s="12"/>
      <c r="F6" s="10" t="s">
        <v>37</v>
      </c>
      <c r="G6" s="11"/>
      <c r="H6" s="12"/>
      <c r="I6" s="10" t="s">
        <v>37</v>
      </c>
      <c r="J6" s="11"/>
      <c r="K6" s="12"/>
      <c r="L6" s="10" t="s">
        <v>37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30</v>
      </c>
      <c r="C8" s="6">
        <v>2.5</v>
      </c>
      <c r="D8" s="6">
        <v>59.1</v>
      </c>
      <c r="E8" s="6">
        <f>C8*D8</f>
        <v>147.75</v>
      </c>
      <c r="F8" s="6">
        <v>2.5</v>
      </c>
      <c r="G8" s="6"/>
      <c r="H8" s="6">
        <f>F8*G8</f>
        <v>0</v>
      </c>
      <c r="I8" s="6">
        <v>2.5</v>
      </c>
      <c r="J8" s="6"/>
      <c r="K8" s="6">
        <f>I8*J8</f>
        <v>0</v>
      </c>
      <c r="L8" s="6">
        <v>2.5</v>
      </c>
      <c r="M8" s="6"/>
      <c r="N8" s="6">
        <f>L8*M8</f>
        <v>0</v>
      </c>
    </row>
    <row r="9" spans="1:14" x14ac:dyDescent="0.25">
      <c r="A9" s="6"/>
      <c r="B9" s="6" t="s">
        <v>18</v>
      </c>
      <c r="C9" s="6">
        <v>4.8</v>
      </c>
      <c r="D9" s="6">
        <v>59</v>
      </c>
      <c r="E9" s="6">
        <f>C9*D9</f>
        <v>283.2</v>
      </c>
      <c r="F9" s="6">
        <v>4.8</v>
      </c>
      <c r="G9" s="6"/>
      <c r="H9" s="6">
        <f>F9*G9</f>
        <v>0</v>
      </c>
      <c r="I9" s="6">
        <v>4.8</v>
      </c>
      <c r="J9" s="6"/>
      <c r="K9" s="6">
        <f>I9*J9</f>
        <v>0</v>
      </c>
      <c r="L9" s="6">
        <v>4.8</v>
      </c>
      <c r="M9" s="6"/>
      <c r="N9" s="6">
        <f>L9*M9</f>
        <v>0</v>
      </c>
    </row>
    <row r="10" spans="1:14" x14ac:dyDescent="0.25">
      <c r="A10" s="6"/>
      <c r="B10" t="s">
        <v>12</v>
      </c>
      <c r="C10" s="6">
        <v>3.2</v>
      </c>
      <c r="D10" s="6"/>
      <c r="E10" s="6">
        <f t="shared" ref="E10:E22" si="0">C10*D10</f>
        <v>0</v>
      </c>
      <c r="F10" s="6">
        <v>3.2</v>
      </c>
      <c r="G10" s="6"/>
      <c r="H10" s="6">
        <f t="shared" ref="H10:H22" si="1">F10*G10</f>
        <v>0</v>
      </c>
      <c r="I10" s="6">
        <v>3.2</v>
      </c>
      <c r="J10" s="6"/>
      <c r="K10" s="6">
        <f t="shared" ref="K10:K22" si="2">I10*J10</f>
        <v>0</v>
      </c>
      <c r="L10" s="6">
        <v>3.2</v>
      </c>
      <c r="M10" s="6"/>
      <c r="N10" s="6">
        <f t="shared" ref="N10:N22" si="3">L10*M10</f>
        <v>0</v>
      </c>
    </row>
    <row r="11" spans="1:14" x14ac:dyDescent="0.25">
      <c r="A11" s="6"/>
      <c r="B11" s="6" t="s">
        <v>10</v>
      </c>
      <c r="C11" s="6">
        <v>2.5000000000000001E-2</v>
      </c>
      <c r="D11" s="6">
        <v>5.4</v>
      </c>
      <c r="E11" s="6">
        <f t="shared" si="0"/>
        <v>0.13500000000000001</v>
      </c>
      <c r="F11" s="6">
        <v>2.5000000000000001E-2</v>
      </c>
      <c r="G11" s="6"/>
      <c r="H11" s="6">
        <f t="shared" si="1"/>
        <v>0</v>
      </c>
      <c r="I11" s="6">
        <v>2.5000000000000001E-2</v>
      </c>
      <c r="J11" s="6"/>
      <c r="K11" s="6">
        <f t="shared" si="2"/>
        <v>0</v>
      </c>
      <c r="L11" s="6">
        <v>2.5000000000000001E-2</v>
      </c>
      <c r="M11" s="6"/>
      <c r="N11" s="6">
        <f t="shared" si="3"/>
        <v>0</v>
      </c>
    </row>
    <row r="12" spans="1:14" x14ac:dyDescent="0.25">
      <c r="A12" s="6"/>
      <c r="B12" s="6" t="s">
        <v>11</v>
      </c>
      <c r="C12" s="6">
        <v>0.3</v>
      </c>
      <c r="D12" s="6">
        <v>378.1</v>
      </c>
      <c r="E12" s="6">
        <f t="shared" si="0"/>
        <v>113.43</v>
      </c>
      <c r="F12" s="6">
        <v>0.3</v>
      </c>
      <c r="G12" s="6"/>
      <c r="H12" s="6">
        <f t="shared" si="1"/>
        <v>0</v>
      </c>
      <c r="I12" s="6">
        <v>0.3</v>
      </c>
      <c r="J12" s="6"/>
      <c r="K12" s="6">
        <f t="shared" si="2"/>
        <v>0</v>
      </c>
      <c r="L12" s="6">
        <v>0.3</v>
      </c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16" t="s">
        <v>13</v>
      </c>
      <c r="B23" s="17"/>
      <c r="C23" s="6"/>
      <c r="D23" s="6"/>
      <c r="E23" s="6">
        <f>SUM(E8:E22)</f>
        <v>544.51499999999999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14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19</v>
      </c>
      <c r="B25" s="17"/>
      <c r="C25" s="6"/>
      <c r="D25" s="6"/>
      <c r="E25" s="6">
        <v>5.45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15</v>
      </c>
      <c r="B26" s="17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6" t="s">
        <v>16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17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8:B28"/>
    <mergeCell ref="A23:B23"/>
    <mergeCell ref="A24:B24"/>
    <mergeCell ref="A25:B25"/>
    <mergeCell ref="A26:B26"/>
    <mergeCell ref="A27:B27"/>
    <mergeCell ref="C6:E6"/>
    <mergeCell ref="F6:H6"/>
    <mergeCell ref="I6:K6"/>
    <mergeCell ref="L6:N6"/>
    <mergeCell ref="C26:E26"/>
    <mergeCell ref="F26:H26"/>
    <mergeCell ref="I26:K26"/>
    <mergeCell ref="L26:N26"/>
    <mergeCell ref="C27:E27"/>
    <mergeCell ref="F27:H27"/>
    <mergeCell ref="I27:K27"/>
    <mergeCell ref="L27:N27"/>
    <mergeCell ref="C28:E28"/>
    <mergeCell ref="F28:H28"/>
    <mergeCell ref="I28:K28"/>
    <mergeCell ref="L28:N28"/>
  </mergeCells>
  <pageMargins left="0.7" right="0.7" top="0.75" bottom="0.75" header="0.3" footer="0.3"/>
  <pageSetup paperSize="9" scale="91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workbookViewId="0">
      <selection activeCell="C6" sqref="C6:E6"/>
    </sheetView>
  </sheetViews>
  <sheetFormatPr defaultRowHeight="15" x14ac:dyDescent="0.25"/>
  <cols>
    <col min="1" max="1" width="5.85546875" customWidth="1"/>
    <col min="2" max="2" width="27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20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41</v>
      </c>
      <c r="D6" s="11"/>
      <c r="E6" s="12"/>
      <c r="F6" s="10" t="s">
        <v>41</v>
      </c>
      <c r="G6" s="11"/>
      <c r="H6" s="12"/>
      <c r="I6" s="10" t="s">
        <v>41</v>
      </c>
      <c r="J6" s="11"/>
      <c r="K6" s="12"/>
      <c r="L6" s="10" t="s">
        <v>40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23</v>
      </c>
      <c r="C8" s="6">
        <v>2.2200000000000002</v>
      </c>
      <c r="D8" s="6">
        <v>41.4</v>
      </c>
      <c r="E8" s="6">
        <f>C8*D8</f>
        <v>91.908000000000001</v>
      </c>
      <c r="F8" s="6">
        <v>2.2200000000000002</v>
      </c>
      <c r="G8" s="6"/>
      <c r="H8" s="6">
        <f>F8*G8</f>
        <v>0</v>
      </c>
      <c r="I8" s="6">
        <v>2.2200000000000002</v>
      </c>
      <c r="J8" s="6"/>
      <c r="K8" s="6">
        <f>I8*J8</f>
        <v>0</v>
      </c>
      <c r="L8" s="6">
        <v>2.2200000000000002</v>
      </c>
      <c r="M8" s="6"/>
      <c r="N8" s="6">
        <f>L8*M8</f>
        <v>0</v>
      </c>
    </row>
    <row r="9" spans="1:14" x14ac:dyDescent="0.25">
      <c r="A9" s="6"/>
      <c r="B9" s="6" t="s">
        <v>18</v>
      </c>
      <c r="C9" s="6">
        <v>4.92</v>
      </c>
      <c r="D9" s="6">
        <v>59</v>
      </c>
      <c r="E9" s="6">
        <f>C9*D9</f>
        <v>290.27999999999997</v>
      </c>
      <c r="F9" s="6">
        <v>4.92</v>
      </c>
      <c r="G9" s="6"/>
      <c r="H9" s="6">
        <f>F9*G9</f>
        <v>0</v>
      </c>
      <c r="I9" s="6">
        <v>4.92</v>
      </c>
      <c r="J9" s="6"/>
      <c r="K9" s="6">
        <f>I9*J9</f>
        <v>0</v>
      </c>
      <c r="L9" s="6">
        <v>4.92</v>
      </c>
      <c r="M9" s="6"/>
      <c r="N9" s="6">
        <f>L9*M9</f>
        <v>0</v>
      </c>
    </row>
    <row r="10" spans="1:14" x14ac:dyDescent="0.25">
      <c r="A10" s="6"/>
      <c r="B10" t="s">
        <v>12</v>
      </c>
      <c r="C10" s="6">
        <v>3.28</v>
      </c>
      <c r="D10" s="6"/>
      <c r="E10" s="6">
        <f t="shared" ref="E10:E22" si="0">C10*D10</f>
        <v>0</v>
      </c>
      <c r="F10" s="6">
        <v>3.28</v>
      </c>
      <c r="G10" s="6"/>
      <c r="H10" s="6">
        <f t="shared" ref="H10:H22" si="1">F10*G10</f>
        <v>0</v>
      </c>
      <c r="I10" s="6">
        <v>3.28</v>
      </c>
      <c r="J10" s="6"/>
      <c r="K10" s="6">
        <f t="shared" ref="K10:K22" si="2">I10*J10</f>
        <v>0</v>
      </c>
      <c r="L10" s="6">
        <v>3.28</v>
      </c>
      <c r="M10" s="6"/>
      <c r="N10" s="6">
        <f t="shared" ref="N10:N22" si="3">L10*M10</f>
        <v>0</v>
      </c>
    </row>
    <row r="11" spans="1:14" x14ac:dyDescent="0.25">
      <c r="A11" s="6"/>
      <c r="B11" s="6" t="s">
        <v>10</v>
      </c>
      <c r="C11" s="6">
        <v>2.5000000000000001E-2</v>
      </c>
      <c r="D11" s="6">
        <v>5.4</v>
      </c>
      <c r="E11" s="6">
        <f t="shared" si="0"/>
        <v>0.13500000000000001</v>
      </c>
      <c r="F11" s="6">
        <v>2.5000000000000001E-2</v>
      </c>
      <c r="G11" s="6"/>
      <c r="H11" s="6">
        <f t="shared" si="1"/>
        <v>0</v>
      </c>
      <c r="I11" s="6">
        <v>2.5000000000000001E-2</v>
      </c>
      <c r="J11" s="6"/>
      <c r="K11" s="6">
        <f t="shared" si="2"/>
        <v>0</v>
      </c>
      <c r="L11" s="6">
        <v>2.5000000000000001E-2</v>
      </c>
      <c r="M11" s="6"/>
      <c r="N11" s="6">
        <f t="shared" si="3"/>
        <v>0</v>
      </c>
    </row>
    <row r="12" spans="1:14" x14ac:dyDescent="0.25">
      <c r="A12" s="6"/>
      <c r="B12" s="6" t="s">
        <v>11</v>
      </c>
      <c r="C12" s="6">
        <v>0.3</v>
      </c>
      <c r="D12" s="6">
        <v>378.1</v>
      </c>
      <c r="E12" s="6">
        <f t="shared" si="0"/>
        <v>113.43</v>
      </c>
      <c r="F12" s="6">
        <v>0.3</v>
      </c>
      <c r="G12" s="6"/>
      <c r="H12" s="6">
        <f t="shared" si="1"/>
        <v>0</v>
      </c>
      <c r="I12" s="6">
        <v>0.3</v>
      </c>
      <c r="J12" s="6"/>
      <c r="K12" s="6">
        <f t="shared" si="2"/>
        <v>0</v>
      </c>
      <c r="L12" s="6">
        <v>0.3</v>
      </c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16" t="s">
        <v>13</v>
      </c>
      <c r="B23" s="17"/>
      <c r="C23" s="6"/>
      <c r="D23" s="6"/>
      <c r="E23" s="6">
        <f>SUM(E8:E22)</f>
        <v>495.75299999999999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14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19</v>
      </c>
      <c r="B25" s="17"/>
      <c r="C25" s="6"/>
      <c r="D25" s="6"/>
      <c r="E25" s="6">
        <v>4.96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15</v>
      </c>
      <c r="B26" s="17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6" t="s">
        <v>16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17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C6:E6"/>
    <mergeCell ref="F6:H6"/>
    <mergeCell ref="I6:K6"/>
    <mergeCell ref="L6:N6"/>
    <mergeCell ref="C26:E26"/>
    <mergeCell ref="F26:H26"/>
    <mergeCell ref="I26:K26"/>
    <mergeCell ref="L26:N26"/>
    <mergeCell ref="C27:E27"/>
    <mergeCell ref="F27:H27"/>
    <mergeCell ref="I27:K27"/>
    <mergeCell ref="L27:N27"/>
    <mergeCell ref="C28:E28"/>
    <mergeCell ref="F28:H28"/>
    <mergeCell ref="I28:K28"/>
    <mergeCell ref="L28:N28"/>
    <mergeCell ref="A28:B2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scale="91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workbookViewId="0">
      <selection activeCell="L6" sqref="L6:N6"/>
    </sheetView>
  </sheetViews>
  <sheetFormatPr defaultRowHeight="15" x14ac:dyDescent="0.25"/>
  <cols>
    <col min="1" max="1" width="4.7109375" customWidth="1"/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41</v>
      </c>
      <c r="D6" s="11"/>
      <c r="E6" s="12"/>
      <c r="F6" s="10" t="s">
        <v>41</v>
      </c>
      <c r="G6" s="11"/>
      <c r="H6" s="12"/>
      <c r="I6" s="10" t="s">
        <v>41</v>
      </c>
      <c r="J6" s="11"/>
      <c r="K6" s="12"/>
      <c r="L6" s="10" t="s">
        <v>41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30</v>
      </c>
      <c r="C8" s="6">
        <v>2</v>
      </c>
      <c r="D8" s="6">
        <v>59.1</v>
      </c>
      <c r="E8" s="6">
        <f>C8*D8</f>
        <v>118.2</v>
      </c>
      <c r="F8" s="6">
        <v>2</v>
      </c>
      <c r="G8" s="6"/>
      <c r="H8" s="6">
        <f>F8*G8</f>
        <v>0</v>
      </c>
      <c r="I8" s="6">
        <v>2</v>
      </c>
      <c r="J8" s="6"/>
      <c r="K8" s="6">
        <f>I8*J8</f>
        <v>0</v>
      </c>
      <c r="L8" s="6">
        <v>2</v>
      </c>
      <c r="M8" s="6"/>
      <c r="N8" s="6">
        <f>L8*M8</f>
        <v>0</v>
      </c>
    </row>
    <row r="9" spans="1:14" x14ac:dyDescent="0.25">
      <c r="A9" s="6"/>
      <c r="B9" s="6" t="s">
        <v>18</v>
      </c>
      <c r="C9" s="6">
        <v>1.5</v>
      </c>
      <c r="D9" s="6">
        <v>59</v>
      </c>
      <c r="E9" s="6">
        <f>C9*D9</f>
        <v>88.5</v>
      </c>
      <c r="F9" s="6">
        <v>1.5</v>
      </c>
      <c r="G9" s="6"/>
      <c r="H9" s="6">
        <f>F9*G9</f>
        <v>0</v>
      </c>
      <c r="I9" s="6">
        <v>1.5</v>
      </c>
      <c r="J9" s="6"/>
      <c r="K9" s="6">
        <f>I9*J9</f>
        <v>0</v>
      </c>
      <c r="L9" s="6">
        <v>1.5</v>
      </c>
      <c r="M9" s="6"/>
      <c r="N9" s="6">
        <f>L9*M9</f>
        <v>0</v>
      </c>
    </row>
    <row r="10" spans="1:14" x14ac:dyDescent="0.25">
      <c r="A10" s="6"/>
      <c r="B10" t="s">
        <v>12</v>
      </c>
      <c r="C10" s="6">
        <v>7</v>
      </c>
      <c r="D10" s="6"/>
      <c r="E10" s="6">
        <f t="shared" ref="E10:E22" si="0">C10*D10</f>
        <v>0</v>
      </c>
      <c r="F10" s="6">
        <v>7</v>
      </c>
      <c r="G10" s="6"/>
      <c r="H10" s="6">
        <f t="shared" ref="H10:H22" si="1">F10*G10</f>
        <v>0</v>
      </c>
      <c r="I10" s="6">
        <v>7</v>
      </c>
      <c r="J10" s="6"/>
      <c r="K10" s="6">
        <f t="shared" ref="K10:K22" si="2">I10*J10</f>
        <v>0</v>
      </c>
      <c r="L10" s="6">
        <v>7</v>
      </c>
      <c r="M10" s="6"/>
      <c r="N10" s="6">
        <f t="shared" ref="N10:N22" si="3">L10*M10</f>
        <v>0</v>
      </c>
    </row>
    <row r="11" spans="1:14" x14ac:dyDescent="0.25">
      <c r="A11" s="6"/>
      <c r="B11" s="6" t="s">
        <v>25</v>
      </c>
      <c r="C11" s="6">
        <v>0.3</v>
      </c>
      <c r="D11" s="6">
        <v>45.77</v>
      </c>
      <c r="E11" s="6">
        <f t="shared" si="0"/>
        <v>13.731</v>
      </c>
      <c r="F11" s="6">
        <v>0.3</v>
      </c>
      <c r="G11" s="6"/>
      <c r="H11" s="6">
        <f t="shared" si="1"/>
        <v>0</v>
      </c>
      <c r="I11" s="6">
        <v>0.3</v>
      </c>
      <c r="J11" s="6"/>
      <c r="K11" s="6">
        <f t="shared" si="2"/>
        <v>0</v>
      </c>
      <c r="L11" s="6">
        <v>0.3</v>
      </c>
      <c r="M11" s="6"/>
      <c r="N11" s="6">
        <f t="shared" si="3"/>
        <v>0</v>
      </c>
    </row>
    <row r="12" spans="1:14" x14ac:dyDescent="0.25">
      <c r="A12" s="6"/>
      <c r="B12" s="6" t="s">
        <v>11</v>
      </c>
      <c r="C12" s="6">
        <v>0.3</v>
      </c>
      <c r="D12" s="6">
        <v>378.1</v>
      </c>
      <c r="E12" s="6">
        <f t="shared" si="0"/>
        <v>113.43</v>
      </c>
      <c r="F12" s="6">
        <v>0.3</v>
      </c>
      <c r="G12" s="6"/>
      <c r="H12" s="6">
        <f t="shared" si="1"/>
        <v>0</v>
      </c>
      <c r="I12" s="6">
        <v>0.3</v>
      </c>
      <c r="J12" s="6"/>
      <c r="K12" s="6">
        <f t="shared" si="2"/>
        <v>0</v>
      </c>
      <c r="L12" s="6">
        <v>0.3</v>
      </c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16" t="s">
        <v>13</v>
      </c>
      <c r="B23" s="17"/>
      <c r="C23" s="6"/>
      <c r="D23" s="6"/>
      <c r="E23" s="6">
        <f>SUM(E8:E22)</f>
        <v>333.86099999999999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14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19</v>
      </c>
      <c r="B25" s="17"/>
      <c r="C25" s="6"/>
      <c r="D25" s="6"/>
      <c r="E25" s="6">
        <v>3.34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15</v>
      </c>
      <c r="B26" s="17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6" t="s">
        <v>16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17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A28:B28"/>
    <mergeCell ref="A23:B23"/>
    <mergeCell ref="A24:B24"/>
    <mergeCell ref="A25:B25"/>
    <mergeCell ref="A26:B26"/>
    <mergeCell ref="A27:B27"/>
    <mergeCell ref="C6:E6"/>
    <mergeCell ref="F6:H6"/>
    <mergeCell ref="I6:K6"/>
    <mergeCell ref="L6:N6"/>
    <mergeCell ref="C26:E26"/>
    <mergeCell ref="F26:H26"/>
    <mergeCell ref="I26:K26"/>
    <mergeCell ref="L26:N26"/>
    <mergeCell ref="C27:E27"/>
    <mergeCell ref="F27:H27"/>
    <mergeCell ref="I27:K27"/>
    <mergeCell ref="L27:N27"/>
    <mergeCell ref="C28:E28"/>
    <mergeCell ref="F28:H28"/>
    <mergeCell ref="I28:K28"/>
    <mergeCell ref="L28:N28"/>
  </mergeCells>
  <pageMargins left="0.7" right="0.7" top="0.75" bottom="0.75" header="0.3" footer="0.3"/>
  <pageSetup paperSize="9" scale="91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workbookViewId="0">
      <selection activeCell="L6" sqref="L6:N6"/>
    </sheetView>
  </sheetViews>
  <sheetFormatPr defaultRowHeight="15" x14ac:dyDescent="0.25"/>
  <cols>
    <col min="1" max="1" width="4.7109375" customWidth="1"/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34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41</v>
      </c>
      <c r="D6" s="11"/>
      <c r="E6" s="12"/>
      <c r="F6" s="10" t="s">
        <v>41</v>
      </c>
      <c r="G6" s="11"/>
      <c r="H6" s="12"/>
      <c r="I6" s="10" t="s">
        <v>41</v>
      </c>
      <c r="J6" s="11"/>
      <c r="K6" s="12"/>
      <c r="L6" s="10" t="s">
        <v>41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24</v>
      </c>
      <c r="C8" s="6">
        <v>2</v>
      </c>
      <c r="D8" s="6">
        <v>28</v>
      </c>
      <c r="E8" s="6">
        <f>C8*D8</f>
        <v>56</v>
      </c>
      <c r="F8" s="6">
        <v>2</v>
      </c>
      <c r="G8" s="6"/>
      <c r="H8" s="6">
        <f>F8*G8</f>
        <v>0</v>
      </c>
      <c r="I8" s="6">
        <v>2</v>
      </c>
      <c r="J8" s="6"/>
      <c r="K8" s="6">
        <f>I8*J8</f>
        <v>0</v>
      </c>
      <c r="L8" s="6">
        <v>2</v>
      </c>
      <c r="M8" s="6"/>
      <c r="N8" s="6">
        <f>L8*M8</f>
        <v>0</v>
      </c>
    </row>
    <row r="9" spans="1:14" x14ac:dyDescent="0.25">
      <c r="A9" s="6"/>
      <c r="B9" s="6" t="s">
        <v>32</v>
      </c>
      <c r="C9" s="6">
        <v>5.04</v>
      </c>
      <c r="D9" s="6">
        <v>59</v>
      </c>
      <c r="E9" s="6">
        <f>C9*D9</f>
        <v>297.36</v>
      </c>
      <c r="F9" s="6">
        <v>5.04</v>
      </c>
      <c r="G9" s="6"/>
      <c r="H9" s="6">
        <f>F9*G9</f>
        <v>0</v>
      </c>
      <c r="I9" s="6">
        <v>5.04</v>
      </c>
      <c r="J9" s="6"/>
      <c r="K9" s="6">
        <f>I9*J9</f>
        <v>0</v>
      </c>
      <c r="L9" s="6">
        <v>5.04</v>
      </c>
      <c r="M9" s="6"/>
      <c r="N9" s="6">
        <f>L9*M9</f>
        <v>0</v>
      </c>
    </row>
    <row r="10" spans="1:14" x14ac:dyDescent="0.25">
      <c r="A10" s="6"/>
      <c r="B10" t="s">
        <v>33</v>
      </c>
      <c r="C10" s="6">
        <v>3.36</v>
      </c>
      <c r="D10" s="6"/>
      <c r="E10" s="6">
        <f t="shared" ref="E10:E22" si="0">C10*D10</f>
        <v>0</v>
      </c>
      <c r="F10" s="6">
        <v>3.36</v>
      </c>
      <c r="G10" s="6"/>
      <c r="H10" s="6">
        <f t="shared" ref="H10:H22" si="1">F10*G10</f>
        <v>0</v>
      </c>
      <c r="I10" s="6">
        <v>3.36</v>
      </c>
      <c r="J10" s="6"/>
      <c r="K10" s="6">
        <f t="shared" ref="K10:K22" si="2">I10*J10</f>
        <v>0</v>
      </c>
      <c r="L10" s="6">
        <v>3.36</v>
      </c>
      <c r="M10" s="6"/>
      <c r="N10" s="6">
        <f t="shared" ref="N10:N22" si="3">L10*M10</f>
        <v>0</v>
      </c>
    </row>
    <row r="11" spans="1:14" x14ac:dyDescent="0.25">
      <c r="A11" s="6"/>
      <c r="B11" s="6" t="s">
        <v>10</v>
      </c>
      <c r="C11" s="6">
        <v>2.5000000000000001E-2</v>
      </c>
      <c r="D11" s="6">
        <v>5.4</v>
      </c>
      <c r="E11" s="6">
        <f t="shared" si="0"/>
        <v>0.13500000000000001</v>
      </c>
      <c r="F11" s="6">
        <v>2.5000000000000001E-2</v>
      </c>
      <c r="G11" s="6"/>
      <c r="H11" s="6">
        <f t="shared" si="1"/>
        <v>0</v>
      </c>
      <c r="I11" s="6">
        <v>2.5000000000000001E-2</v>
      </c>
      <c r="J11" s="6"/>
      <c r="K11" s="6">
        <f t="shared" si="2"/>
        <v>0</v>
      </c>
      <c r="L11" s="6">
        <v>2.5000000000000001E-2</v>
      </c>
      <c r="M11" s="6"/>
      <c r="N11" s="6">
        <f t="shared" si="3"/>
        <v>0</v>
      </c>
    </row>
    <row r="12" spans="1:14" x14ac:dyDescent="0.25">
      <c r="A12" s="6"/>
      <c r="B12" s="6" t="s">
        <v>11</v>
      </c>
      <c r="C12" s="6">
        <v>0.3</v>
      </c>
      <c r="D12" s="6">
        <v>378.1</v>
      </c>
      <c r="E12" s="6">
        <f t="shared" si="0"/>
        <v>113.43</v>
      </c>
      <c r="F12" s="6">
        <v>0.3</v>
      </c>
      <c r="G12" s="6"/>
      <c r="H12" s="6">
        <f t="shared" si="1"/>
        <v>0</v>
      </c>
      <c r="I12" s="6">
        <v>0.3</v>
      </c>
      <c r="J12" s="6"/>
      <c r="K12" s="6">
        <f t="shared" si="2"/>
        <v>0</v>
      </c>
      <c r="L12" s="6">
        <v>0.3</v>
      </c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16" t="s">
        <v>13</v>
      </c>
      <c r="B23" s="17"/>
      <c r="C23" s="6"/>
      <c r="D23" s="6"/>
      <c r="E23" s="6">
        <f>SUM(E8:E22)</f>
        <v>466.92500000000001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6" t="s">
        <v>14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19</v>
      </c>
      <c r="B25" s="17"/>
      <c r="C25" s="6"/>
      <c r="D25" s="6"/>
      <c r="E25" s="6">
        <v>4.67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15</v>
      </c>
      <c r="B26" s="17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6" t="s">
        <v>16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17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</sheetData>
  <mergeCells count="22">
    <mergeCell ref="C6:E6"/>
    <mergeCell ref="F6:H6"/>
    <mergeCell ref="I6:K6"/>
    <mergeCell ref="L6:N6"/>
    <mergeCell ref="C26:E26"/>
    <mergeCell ref="F26:H26"/>
    <mergeCell ref="I26:K26"/>
    <mergeCell ref="L26:N26"/>
    <mergeCell ref="C27:E27"/>
    <mergeCell ref="F27:H27"/>
    <mergeCell ref="I27:K27"/>
    <mergeCell ref="L27:N27"/>
    <mergeCell ref="C28:E28"/>
    <mergeCell ref="F28:H28"/>
    <mergeCell ref="I28:K28"/>
    <mergeCell ref="L28:N28"/>
    <mergeCell ref="A28:B28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scale="91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L6" sqref="L6:N6"/>
    </sheetView>
  </sheetViews>
  <sheetFormatPr defaultRowHeight="15" x14ac:dyDescent="0.25"/>
  <cols>
    <col min="1" max="1" width="4" customWidth="1"/>
    <col min="2" max="2" width="28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26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0" t="s">
        <v>42</v>
      </c>
      <c r="D6" s="11"/>
      <c r="E6" s="12"/>
      <c r="F6" s="10" t="s">
        <v>41</v>
      </c>
      <c r="G6" s="11"/>
      <c r="H6" s="12"/>
      <c r="I6" s="10" t="s">
        <v>41</v>
      </c>
      <c r="J6" s="11"/>
      <c r="K6" s="12"/>
      <c r="L6" s="10" t="s">
        <v>41</v>
      </c>
      <c r="M6" s="11"/>
      <c r="N6" s="12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35</v>
      </c>
      <c r="C8" s="6">
        <v>2.2000000000000002</v>
      </c>
      <c r="D8" s="6"/>
      <c r="E8" s="6">
        <f>C8*D8</f>
        <v>0</v>
      </c>
      <c r="F8" s="6">
        <v>2.2000000000000002</v>
      </c>
      <c r="G8" s="6"/>
      <c r="H8" s="6">
        <f>F8*G8</f>
        <v>0</v>
      </c>
      <c r="I8" s="6">
        <v>2.2000000000000002</v>
      </c>
      <c r="J8" s="6"/>
      <c r="K8" s="6">
        <f>I8*J8</f>
        <v>0</v>
      </c>
      <c r="L8" s="6">
        <v>2.2000000000000002</v>
      </c>
      <c r="M8" s="6"/>
      <c r="N8" s="6">
        <f>L8*M8</f>
        <v>0</v>
      </c>
    </row>
    <row r="9" spans="1:14" x14ac:dyDescent="0.25">
      <c r="A9" s="6"/>
      <c r="B9" s="6" t="s">
        <v>18</v>
      </c>
      <c r="C9" s="6">
        <v>5</v>
      </c>
      <c r="D9" s="6"/>
      <c r="E9" s="6">
        <f>C9*D9</f>
        <v>0</v>
      </c>
      <c r="F9" s="6">
        <v>5</v>
      </c>
      <c r="G9" s="6"/>
      <c r="H9" s="6">
        <f>F9*G9</f>
        <v>0</v>
      </c>
      <c r="I9" s="6">
        <v>5</v>
      </c>
      <c r="J9" s="6"/>
      <c r="K9" s="6">
        <f>I9*J9</f>
        <v>0</v>
      </c>
      <c r="L9" s="6">
        <v>5</v>
      </c>
      <c r="M9" s="6"/>
      <c r="N9" s="6">
        <f>L9*M9</f>
        <v>0</v>
      </c>
    </row>
    <row r="10" spans="1:14" x14ac:dyDescent="0.25">
      <c r="A10" s="6"/>
      <c r="B10" t="s">
        <v>12</v>
      </c>
      <c r="C10" s="6">
        <v>3.5</v>
      </c>
      <c r="D10" s="6"/>
      <c r="E10" s="6">
        <f t="shared" ref="E10:E23" si="0">C10*D10</f>
        <v>0</v>
      </c>
      <c r="F10" s="6">
        <v>3.5</v>
      </c>
      <c r="G10" s="6"/>
      <c r="H10" s="6">
        <f t="shared" ref="H10:H23" si="1">F10*G10</f>
        <v>0</v>
      </c>
      <c r="I10" s="6">
        <v>3.5</v>
      </c>
      <c r="J10" s="6"/>
      <c r="K10" s="6">
        <f t="shared" ref="K10:K23" si="2">I10*J10</f>
        <v>0</v>
      </c>
      <c r="L10" s="6">
        <v>3.5</v>
      </c>
      <c r="M10" s="6"/>
      <c r="N10" s="6">
        <f t="shared" ref="N10:N23" si="3">L10*M10</f>
        <v>0</v>
      </c>
    </row>
    <row r="11" spans="1:14" x14ac:dyDescent="0.25">
      <c r="A11" s="6"/>
      <c r="B11" s="6" t="s">
        <v>10</v>
      </c>
      <c r="C11" s="6">
        <v>2.5000000000000001E-2</v>
      </c>
      <c r="D11" s="6"/>
      <c r="E11" s="6">
        <f t="shared" si="0"/>
        <v>0</v>
      </c>
      <c r="F11" s="6">
        <v>2.5000000000000001E-2</v>
      </c>
      <c r="G11" s="6"/>
      <c r="H11" s="6">
        <f t="shared" si="1"/>
        <v>0</v>
      </c>
      <c r="I11" s="6">
        <v>2.5000000000000001E-2</v>
      </c>
      <c r="J11" s="6"/>
      <c r="K11" s="6">
        <f t="shared" si="2"/>
        <v>0</v>
      </c>
      <c r="L11" s="6">
        <v>2.5000000000000001E-2</v>
      </c>
      <c r="M11" s="6"/>
      <c r="N11" s="6">
        <f t="shared" si="3"/>
        <v>0</v>
      </c>
    </row>
    <row r="12" spans="1:14" x14ac:dyDescent="0.25">
      <c r="A12" s="6"/>
      <c r="B12" s="6" t="s">
        <v>25</v>
      </c>
      <c r="C12" s="6">
        <v>0.3</v>
      </c>
      <c r="D12" s="6"/>
      <c r="E12" s="6">
        <f t="shared" si="0"/>
        <v>0</v>
      </c>
      <c r="F12" s="6">
        <v>0.3</v>
      </c>
      <c r="G12" s="6"/>
      <c r="H12" s="6">
        <f t="shared" si="1"/>
        <v>0</v>
      </c>
      <c r="I12" s="6">
        <v>0.3</v>
      </c>
      <c r="J12" s="6"/>
      <c r="K12" s="6">
        <f t="shared" si="2"/>
        <v>0</v>
      </c>
      <c r="L12" s="6">
        <v>0.3</v>
      </c>
      <c r="M12" s="6"/>
      <c r="N12" s="6">
        <f t="shared" si="3"/>
        <v>0</v>
      </c>
    </row>
    <row r="13" spans="1:14" x14ac:dyDescent="0.25">
      <c r="A13" s="6"/>
      <c r="B13" s="6" t="s">
        <v>11</v>
      </c>
      <c r="C13" s="6">
        <v>0.3</v>
      </c>
      <c r="D13" s="6"/>
      <c r="E13" s="6">
        <f t="shared" si="0"/>
        <v>0</v>
      </c>
      <c r="F13" s="6">
        <v>0.3</v>
      </c>
      <c r="G13" s="6"/>
      <c r="H13" s="6">
        <f t="shared" si="1"/>
        <v>0</v>
      </c>
      <c r="I13" s="6">
        <v>0.3</v>
      </c>
      <c r="J13" s="6"/>
      <c r="K13" s="6">
        <f t="shared" si="2"/>
        <v>0</v>
      </c>
      <c r="L13" s="6">
        <v>0.3</v>
      </c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6"/>
      <c r="B22" s="6"/>
      <c r="C22" s="6"/>
      <c r="D22" s="6"/>
      <c r="E22" s="6">
        <f t="shared" si="0"/>
        <v>0</v>
      </c>
      <c r="F22" s="6"/>
      <c r="G22" s="6"/>
      <c r="H22" s="6">
        <f t="shared" si="1"/>
        <v>0</v>
      </c>
      <c r="I22" s="6"/>
      <c r="J22" s="6"/>
      <c r="K22" s="6">
        <f t="shared" si="2"/>
        <v>0</v>
      </c>
      <c r="L22" s="6"/>
      <c r="M22" s="6"/>
      <c r="N22" s="6">
        <f t="shared" si="3"/>
        <v>0</v>
      </c>
    </row>
    <row r="23" spans="1:14" x14ac:dyDescent="0.25">
      <c r="A23" s="6"/>
      <c r="B23" s="6"/>
      <c r="C23" s="6"/>
      <c r="D23" s="6"/>
      <c r="E23" s="6">
        <f t="shared" si="0"/>
        <v>0</v>
      </c>
      <c r="F23" s="6"/>
      <c r="G23" s="6"/>
      <c r="H23" s="6">
        <f t="shared" si="1"/>
        <v>0</v>
      </c>
      <c r="I23" s="6"/>
      <c r="J23" s="6"/>
      <c r="K23" s="6">
        <f t="shared" si="2"/>
        <v>0</v>
      </c>
      <c r="L23" s="6"/>
      <c r="M23" s="6"/>
      <c r="N23" s="6">
        <f t="shared" si="3"/>
        <v>0</v>
      </c>
    </row>
    <row r="24" spans="1:14" x14ac:dyDescent="0.25">
      <c r="A24" s="16" t="s">
        <v>13</v>
      </c>
      <c r="B24" s="1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6" t="s">
        <v>14</v>
      </c>
      <c r="B25" s="17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6" t="s">
        <v>19</v>
      </c>
      <c r="B26" s="17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5">
      <c r="A27" s="16" t="s">
        <v>15</v>
      </c>
      <c r="B27" s="17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  <row r="28" spans="1:14" x14ac:dyDescent="0.25">
      <c r="A28" s="16" t="s">
        <v>16</v>
      </c>
      <c r="B28" s="17"/>
      <c r="C28" s="13"/>
      <c r="D28" s="14"/>
      <c r="E28" s="15"/>
      <c r="F28" s="13"/>
      <c r="G28" s="14"/>
      <c r="H28" s="15"/>
      <c r="I28" s="13"/>
      <c r="J28" s="14"/>
      <c r="K28" s="15"/>
      <c r="L28" s="13"/>
      <c r="M28" s="14"/>
      <c r="N28" s="15"/>
    </row>
    <row r="29" spans="1:14" x14ac:dyDescent="0.25">
      <c r="A29" s="16" t="s">
        <v>17</v>
      </c>
      <c r="B29" s="17"/>
      <c r="C29" s="13"/>
      <c r="D29" s="14"/>
      <c r="E29" s="15"/>
      <c r="F29" s="13"/>
      <c r="G29" s="14"/>
      <c r="H29" s="15"/>
      <c r="I29" s="13"/>
      <c r="J29" s="14"/>
      <c r="K29" s="15"/>
      <c r="L29" s="13"/>
      <c r="M29" s="14"/>
      <c r="N29" s="15"/>
    </row>
  </sheetData>
  <mergeCells count="22">
    <mergeCell ref="A29:B29"/>
    <mergeCell ref="A24:B24"/>
    <mergeCell ref="A25:B25"/>
    <mergeCell ref="A26:B26"/>
    <mergeCell ref="A27:B27"/>
    <mergeCell ref="A28:B28"/>
    <mergeCell ref="C6:E6"/>
    <mergeCell ref="F6:H6"/>
    <mergeCell ref="I6:K6"/>
    <mergeCell ref="L6:N6"/>
    <mergeCell ref="C27:E27"/>
    <mergeCell ref="F27:H27"/>
    <mergeCell ref="I27:K27"/>
    <mergeCell ref="L27:N27"/>
    <mergeCell ref="C28:E28"/>
    <mergeCell ref="F28:H28"/>
    <mergeCell ref="I28:K28"/>
    <mergeCell ref="L28:N28"/>
    <mergeCell ref="C29:E29"/>
    <mergeCell ref="F29:H29"/>
    <mergeCell ref="I29:K29"/>
    <mergeCell ref="L29:N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вяз.пшенная на мол</vt:lpstr>
      <vt:lpstr>из пшен и риса</vt:lpstr>
      <vt:lpstr>рис.жид.на молоке</vt:lpstr>
      <vt:lpstr>вяз.пшенич.на молоке</vt:lpstr>
      <vt:lpstr>вяз.греч.на молоке</vt:lpstr>
      <vt:lpstr>вяз.рис.на молоке</vt:lpstr>
      <vt:lpstr>жид.греч.на молоке</vt:lpstr>
      <vt:lpstr>жид.пшенич.на молоке</vt:lpstr>
      <vt:lpstr>жид.ячнев.на молоке</vt:lpstr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X553M</dc:creator>
  <cp:lastModifiedBy>Пользователь</cp:lastModifiedBy>
  <cp:lastPrinted>2019-02-26T15:08:46Z</cp:lastPrinted>
  <dcterms:created xsi:type="dcterms:W3CDTF">2018-10-26T15:56:19Z</dcterms:created>
  <dcterms:modified xsi:type="dcterms:W3CDTF">2020-08-20T18:24:42Z</dcterms:modified>
</cp:coreProperties>
</file>